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nchenkoOA\Desktop\Муниципальная программа\!!!!!!!!Формирование МП 2022-2024 (на 2022)\"/>
    </mc:Choice>
  </mc:AlternateContent>
  <bookViews>
    <workbookView xWindow="1005" yWindow="5070" windowWidth="25200" windowHeight="7080"/>
  </bookViews>
  <sheets>
    <sheet name="приложение 6" sheetId="1" r:id="rId1"/>
  </sheets>
  <definedNames>
    <definedName name="_xlnm.Print_Titles" localSheetId="0">'приложение 6'!$11:$12</definedName>
    <definedName name="_xlnm.Print_Area" localSheetId="0">'приложение 6'!$A$1:$T$18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" i="1" l="1"/>
  <c r="L18" i="1"/>
  <c r="L17" i="1"/>
  <c r="I17" i="1" l="1"/>
  <c r="I19" i="1" s="1"/>
  <c r="J17" i="1"/>
  <c r="K17" i="1"/>
  <c r="J18" i="1"/>
  <c r="K18" i="1"/>
  <c r="K19" i="1" l="1"/>
  <c r="J19" i="1"/>
</calcChain>
</file>

<file path=xl/sharedStrings.xml><?xml version="1.0" encoding="utf-8"?>
<sst xmlns="http://schemas.openxmlformats.org/spreadsheetml/2006/main" count="42" uniqueCount="34">
  <si>
    <t>к муниципальной программе</t>
  </si>
  <si>
    <t>утвержденной постановлением</t>
  </si>
  <si>
    <t>Администрации города Норильска</t>
  </si>
  <si>
    <t xml:space="preserve">ПРОГНОЗ СВОДНЫХ ПОКАЗАТЕЛЕЙ МУНИЦИПАЛЬНЫХ ЗАДАНИЙ </t>
  </si>
  <si>
    <t>-</t>
  </si>
  <si>
    <t>Содержание</t>
  </si>
  <si>
    <t>Наименование показателя объема услуги (работы)</t>
  </si>
  <si>
    <t>Условие</t>
  </si>
  <si>
    <t>Приложение № 6</t>
  </si>
  <si>
    <t>ОСНОВНОЕ МЕРОПРИЯТИЕ 4.2. Уборка территории и аналогичная деятельность</t>
  </si>
  <si>
    <t>Содержание в чистоте территории города</t>
  </si>
  <si>
    <t>Наименование муниципальной услуги (работы)</t>
  </si>
  <si>
    <t>Расходы на оказание муниципальной услуги (работы), тыс. руб.</t>
  </si>
  <si>
    <t>Наименование муниципальной работы: 
Уборка территории и аналогичная деятельность</t>
  </si>
  <si>
    <t>Машино-часы работы автомобилей (Единица)</t>
  </si>
  <si>
    <t>Автотранспортное обслуживание должностных лиц, государственных органов и государственных учреждений в случаях, установленных нормативными правовыми актами субъектов Российской Федерации, органов местного самоуправления</t>
  </si>
  <si>
    <t>Регулярно в течение года согласно графика</t>
  </si>
  <si>
    <t>Площадь территории (Квадратный метр) в зимнее время</t>
  </si>
  <si>
    <t>Площадь территории (Квадратный метр) в летнее время</t>
  </si>
  <si>
    <t>2017 год (факт)</t>
  </si>
  <si>
    <t>от 07.12.2016 № 589</t>
  </si>
  <si>
    <t>2022 год (план)</t>
  </si>
  <si>
    <t>2018 год (факт)</t>
  </si>
  <si>
    <t>Наименование муниципальной работы: 
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</si>
  <si>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</si>
  <si>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"Развитие транспортной системы" ,</t>
  </si>
  <si>
    <t>МП "Развитие транспортной системы"</t>
  </si>
  <si>
    <t>ПОДПРОГРАММА 4: Обслуживание муниципального транспорта</t>
  </si>
  <si>
    <t>2023 год (план)</t>
  </si>
  <si>
    <t>2019 год (факт)</t>
  </si>
  <si>
    <t>2020 год (факт)</t>
  </si>
  <si>
    <t>2024 год (план)</t>
  </si>
  <si>
    <t>Значение показателя объема услуги (работы)</t>
  </si>
  <si>
    <t>2021 год
(оценка)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</si>
</sst>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ont="1"/>
    <xf numFmtId="4" fontId="2" fillId="0" borderId="0" xfId="0" applyNumberFormat="1" applyFont="1" applyFill="1"/>
    <xf numFmtId="164" fontId="7" fillId="0" borderId="1" xfId="0" quotePrefix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164" fontId="0" fillId="0" borderId="0" xfId="0" applyNumberFormat="1" applyFont="1"/>
    <xf numFmtId="3" fontId="0" fillId="0" borderId="0" xfId="0" applyNumberFormat="1" applyFont="1"/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left"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9"/>
  <sheetViews>
    <sheetView tabSelected="1" view="pageBreakPreview" topLeftCell="A7" zoomScaleNormal="100" zoomScaleSheetLayoutView="100" workbookViewId="0">
      <selection activeCell="V15" sqref="V15"/>
    </sheetView>
  </sheetViews>
  <sheetFormatPr defaultColWidth="9.140625" defaultRowHeight="15" x14ac:dyDescent="0.25"/>
  <cols>
    <col min="1" max="1" width="30.42578125" style="1" customWidth="1"/>
    <col min="2" max="2" width="15.42578125" style="1" customWidth="1"/>
    <col min="3" max="3" width="10.85546875" style="1" customWidth="1"/>
    <col min="4" max="4" width="15.42578125" style="1" customWidth="1"/>
    <col min="5" max="6" width="11.42578125" style="1" hidden="1" customWidth="1"/>
    <col min="7" max="7" width="11.42578125" style="1" customWidth="1"/>
    <col min="8" max="8" width="12" style="1" customWidth="1"/>
    <col min="9" max="12" width="11.42578125" style="1" customWidth="1"/>
    <col min="13" max="14" width="10.7109375" style="1" hidden="1" customWidth="1"/>
    <col min="15" max="19" width="10.7109375" style="1" customWidth="1"/>
    <col min="20" max="20" width="11.28515625" style="1" customWidth="1"/>
    <col min="21" max="16384" width="9.140625" style="1"/>
  </cols>
  <sheetData>
    <row r="1" spans="1:20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2"/>
      <c r="Q1" s="9" t="s">
        <v>8</v>
      </c>
      <c r="R1" s="8"/>
      <c r="S1" s="8"/>
    </row>
    <row r="2" spans="1:20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2"/>
      <c r="Q2" s="9" t="s">
        <v>0</v>
      </c>
      <c r="R2" s="8"/>
      <c r="S2" s="8"/>
    </row>
    <row r="3" spans="1:20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2"/>
      <c r="Q3" s="9" t="s">
        <v>25</v>
      </c>
      <c r="R3" s="8"/>
      <c r="S3" s="8"/>
    </row>
    <row r="4" spans="1:20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Q4" s="9" t="s">
        <v>1</v>
      </c>
      <c r="R4" s="8"/>
      <c r="S4" s="8"/>
    </row>
    <row r="5" spans="1:20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Q5" s="9" t="s">
        <v>2</v>
      </c>
      <c r="R5" s="8"/>
      <c r="S5" s="8"/>
    </row>
    <row r="6" spans="1:20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Q6" s="9" t="s">
        <v>20</v>
      </c>
      <c r="R6" s="8"/>
      <c r="S6" s="8"/>
    </row>
    <row r="7" spans="1:20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20" x14ac:dyDescent="0.25">
      <c r="A8" s="17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spans="1:20" x14ac:dyDescent="0.25">
      <c r="A9" s="18" t="s">
        <v>26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0" ht="10.5" customHeight="1" x14ac:dyDescent="0.25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20" ht="36" customHeight="1" x14ac:dyDescent="0.25">
      <c r="A11" s="21" t="s">
        <v>11</v>
      </c>
      <c r="B11" s="21" t="s">
        <v>5</v>
      </c>
      <c r="C11" s="21" t="s">
        <v>7</v>
      </c>
      <c r="D11" s="21" t="s">
        <v>6</v>
      </c>
      <c r="E11" s="21" t="s">
        <v>32</v>
      </c>
      <c r="F11" s="21"/>
      <c r="G11" s="21"/>
      <c r="H11" s="21"/>
      <c r="I11" s="21"/>
      <c r="J11" s="21"/>
      <c r="K11" s="21"/>
      <c r="L11" s="21"/>
      <c r="M11" s="21" t="s">
        <v>12</v>
      </c>
      <c r="N11" s="21"/>
      <c r="O11" s="21"/>
      <c r="P11" s="21"/>
      <c r="Q11" s="21"/>
      <c r="R11" s="21"/>
      <c r="S11" s="21"/>
      <c r="T11" s="21"/>
    </row>
    <row r="12" spans="1:20" ht="66" customHeight="1" x14ac:dyDescent="0.25">
      <c r="A12" s="21"/>
      <c r="B12" s="21"/>
      <c r="C12" s="21"/>
      <c r="D12" s="21"/>
      <c r="E12" s="6" t="s">
        <v>19</v>
      </c>
      <c r="F12" s="6" t="s">
        <v>22</v>
      </c>
      <c r="G12" s="6" t="s">
        <v>29</v>
      </c>
      <c r="H12" s="6" t="s">
        <v>30</v>
      </c>
      <c r="I12" s="6" t="s">
        <v>33</v>
      </c>
      <c r="J12" s="6" t="s">
        <v>21</v>
      </c>
      <c r="K12" s="6" t="s">
        <v>28</v>
      </c>
      <c r="L12" s="6" t="s">
        <v>31</v>
      </c>
      <c r="M12" s="6" t="s">
        <v>19</v>
      </c>
      <c r="N12" s="6" t="s">
        <v>22</v>
      </c>
      <c r="O12" s="6" t="s">
        <v>29</v>
      </c>
      <c r="P12" s="6" t="s">
        <v>30</v>
      </c>
      <c r="Q12" s="6" t="s">
        <v>33</v>
      </c>
      <c r="R12" s="6" t="s">
        <v>21</v>
      </c>
      <c r="S12" s="6" t="s">
        <v>28</v>
      </c>
      <c r="T12" s="6" t="s">
        <v>31</v>
      </c>
    </row>
    <row r="13" spans="1:20" ht="15" customHeight="1" x14ac:dyDescent="0.25">
      <c r="A13" s="20" t="s">
        <v>27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 ht="15" customHeight="1" x14ac:dyDescent="0.25">
      <c r="A14" s="19" t="s">
        <v>24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</row>
    <row r="15" spans="1:20" ht="192" x14ac:dyDescent="0.25">
      <c r="A15" s="15" t="s">
        <v>23</v>
      </c>
      <c r="B15" s="3" t="s">
        <v>15</v>
      </c>
      <c r="C15" s="14" t="s">
        <v>4</v>
      </c>
      <c r="D15" s="14" t="s">
        <v>14</v>
      </c>
      <c r="E15" s="7">
        <v>370631.2</v>
      </c>
      <c r="F15" s="7">
        <v>371009</v>
      </c>
      <c r="G15" s="7">
        <v>328850.2</v>
      </c>
      <c r="H15" s="7">
        <v>249263.65</v>
      </c>
      <c r="I15" s="7">
        <v>265054.75</v>
      </c>
      <c r="J15" s="7">
        <v>265054.75</v>
      </c>
      <c r="K15" s="7">
        <v>265054.75</v>
      </c>
      <c r="L15" s="7">
        <v>265054.75</v>
      </c>
      <c r="M15" s="14">
        <v>439484.01572000002</v>
      </c>
      <c r="N15" s="14">
        <v>479845.22794999997</v>
      </c>
      <c r="O15" s="14">
        <v>434514.55047999998</v>
      </c>
      <c r="P15" s="14">
        <v>410925.14361000003</v>
      </c>
      <c r="Q15" s="14">
        <v>456261.2</v>
      </c>
      <c r="R15" s="16">
        <v>497515.1</v>
      </c>
      <c r="S15" s="16">
        <v>452320.2</v>
      </c>
      <c r="T15" s="16">
        <v>441321.7</v>
      </c>
    </row>
    <row r="16" spans="1:20" ht="15" customHeight="1" x14ac:dyDescent="0.25">
      <c r="A16" s="19" t="s">
        <v>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</row>
    <row r="17" spans="1:20" ht="67.5" customHeight="1" x14ac:dyDescent="0.25">
      <c r="A17" s="20" t="s">
        <v>13</v>
      </c>
      <c r="B17" s="22" t="s">
        <v>10</v>
      </c>
      <c r="C17" s="22" t="s">
        <v>16</v>
      </c>
      <c r="D17" s="5" t="s">
        <v>17</v>
      </c>
      <c r="E17" s="4">
        <v>11443514</v>
      </c>
      <c r="F17" s="4">
        <v>11443514</v>
      </c>
      <c r="G17" s="4">
        <v>9863574.8499999996</v>
      </c>
      <c r="H17" s="4">
        <v>8842688.7400000002</v>
      </c>
      <c r="I17" s="4">
        <f t="shared" ref="I17:L17" si="0">11443514*0.7</f>
        <v>8010459.7999999998</v>
      </c>
      <c r="J17" s="4">
        <f t="shared" si="0"/>
        <v>8010459.7999999998</v>
      </c>
      <c r="K17" s="4">
        <f t="shared" si="0"/>
        <v>8010459.7999999998</v>
      </c>
      <c r="L17" s="4">
        <f t="shared" si="0"/>
        <v>8010459.7999999998</v>
      </c>
      <c r="M17" s="22">
        <v>118561.048</v>
      </c>
      <c r="N17" s="22">
        <v>123786.01618999999</v>
      </c>
      <c r="O17" s="22">
        <v>125159.49042</v>
      </c>
      <c r="P17" s="22">
        <v>122992.91836</v>
      </c>
      <c r="Q17" s="22">
        <v>145003.4</v>
      </c>
      <c r="R17" s="22">
        <v>156971</v>
      </c>
      <c r="S17" s="22">
        <v>132583</v>
      </c>
      <c r="T17" s="22">
        <v>132583</v>
      </c>
    </row>
    <row r="18" spans="1:20" ht="69.75" customHeight="1" x14ac:dyDescent="0.25">
      <c r="A18" s="20"/>
      <c r="B18" s="22"/>
      <c r="C18" s="22"/>
      <c r="D18" s="5" t="s">
        <v>18</v>
      </c>
      <c r="E18" s="4">
        <v>2601408</v>
      </c>
      <c r="F18" s="4">
        <v>2601408</v>
      </c>
      <c r="G18" s="4">
        <v>2611933.2999999998</v>
      </c>
      <c r="H18" s="4">
        <v>2403824.9500000002</v>
      </c>
      <c r="I18" s="4">
        <v>1821034</v>
      </c>
      <c r="J18" s="4">
        <f t="shared" ref="I18:L18" si="1">2601408*0.7</f>
        <v>1820985.5999999999</v>
      </c>
      <c r="K18" s="4">
        <f t="shared" si="1"/>
        <v>1820985.5999999999</v>
      </c>
      <c r="L18" s="4">
        <f t="shared" si="1"/>
        <v>1820985.5999999999</v>
      </c>
      <c r="M18" s="22"/>
      <c r="N18" s="22"/>
      <c r="O18" s="22"/>
      <c r="P18" s="22"/>
      <c r="Q18" s="22"/>
      <c r="R18" s="22"/>
      <c r="S18" s="22"/>
      <c r="T18" s="22"/>
    </row>
    <row r="19" spans="1:20" x14ac:dyDescent="0.25">
      <c r="I19" s="13">
        <f>SUM(I17:I18)</f>
        <v>9831493.8000000007</v>
      </c>
      <c r="J19" s="13">
        <f t="shared" ref="J19:L19" si="2">SUM(J17:J18)</f>
        <v>9831445.4000000004</v>
      </c>
      <c r="K19" s="13">
        <f t="shared" si="2"/>
        <v>9831445.4000000004</v>
      </c>
      <c r="L19" s="13">
        <f t="shared" si="2"/>
        <v>9831445.4000000004</v>
      </c>
      <c r="N19" s="12"/>
      <c r="O19" s="12"/>
      <c r="P19" s="12"/>
    </row>
  </sheetData>
  <mergeCells count="22">
    <mergeCell ref="T17:T18"/>
    <mergeCell ref="O17:O18"/>
    <mergeCell ref="P17:P18"/>
    <mergeCell ref="Q17:Q18"/>
    <mergeCell ref="A17:A18"/>
    <mergeCell ref="B17:B18"/>
    <mergeCell ref="C17:C18"/>
    <mergeCell ref="N17:N18"/>
    <mergeCell ref="M17:M18"/>
    <mergeCell ref="R17:R18"/>
    <mergeCell ref="S17:S18"/>
    <mergeCell ref="A8:T8"/>
    <mergeCell ref="A9:T9"/>
    <mergeCell ref="A16:T16"/>
    <mergeCell ref="A13:T13"/>
    <mergeCell ref="A14:T14"/>
    <mergeCell ref="C11:C12"/>
    <mergeCell ref="A11:A12"/>
    <mergeCell ref="B11:B12"/>
    <mergeCell ref="D11:D12"/>
    <mergeCell ref="E11:L11"/>
    <mergeCell ref="M11:T11"/>
  </mergeCells>
  <pageMargins left="0.47244094488188981" right="0.23622047244094491" top="0.74803149606299213" bottom="0.74803149606299213" header="0.31496062992125984" footer="0.31496062992125984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E441F01-8627-4232-A6C6-52AB14764A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63CCDE-D472-48BD-BDE5-A6C73D8EAB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632D21B5-0B3C-439A-9354-BF777212F0B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Панченко Ольга Антоновна</cp:lastModifiedBy>
  <cp:lastPrinted>2020-11-10T09:04:00Z</cp:lastPrinted>
  <dcterms:created xsi:type="dcterms:W3CDTF">2015-11-02T03:37:39Z</dcterms:created>
  <dcterms:modified xsi:type="dcterms:W3CDTF">2021-11-09T09:46:06Z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